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исеева 9" sheetId="1" r:id="rId1"/>
  </sheets>
  <externalReferences>
    <externalReference r:id="rId2"/>
  </externalReferences>
  <definedNames>
    <definedName name="Z_6E36EA37_049E_4FAE_B719_2847CD16F858_.wvu.Cols" localSheetId="0" hidden="1">'Елисеева 9'!#REF!,'Елисеева 9'!#REF!</definedName>
    <definedName name="Z_6E36EA37_049E_4FAE_B719_2847CD16F858_.wvu.Rows" localSheetId="0" hidden="1">'Елисеева 9'!$42:$45</definedName>
    <definedName name="Z_73C0D023_21BD_4441_8EFA_957546C15799_.wvu.Cols" localSheetId="0" hidden="1">'Елисеева 9'!#REF!,'Елисеева 9'!#REF!</definedName>
    <definedName name="Z_73C0D023_21BD_4441_8EFA_957546C15799_.wvu.Rows" localSheetId="0" hidden="1">'Елисеева 9'!$42:$45</definedName>
    <definedName name="_xlnm.Print_Area" localSheetId="0">'Елисеева 9'!$A$1:$G$60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<sst xmlns="http://schemas.openxmlformats.org/spreadsheetml/2006/main" count="62" uniqueCount="53">
  <si>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</si>
  <si>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</si>
  <si>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</si>
  <si>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</si>
  <si>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</si>
  <si>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</si>
  <si>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</si>
  <si>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</si>
  <si>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</si>
  <si>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</si>
  <si>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</si>
  <si>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</si>
  <si>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</si>
  <si>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</si>
  <si>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</si>
  <si>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</si>
  <si>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</si>
  <si>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</si>
  <si>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</si>
  <si>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</si>
  <si>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</si>
  <si>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</si>
  <si>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</si>
  <si>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</si>
  <si>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</si>
  <si>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</si>
  <si>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</si>
  <si>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</si>
  <si>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</si>
  <si>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</si>
  <si>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</si>
  <si>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</si>
  <si>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</si>
  <si>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</si>
  <si>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</si>
  <si>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</si>
  <si>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</si>
  <si>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</si>
  <si>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9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</si>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</sst>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57">
          <cell r="W257">
            <v>23215.79585455601</v>
          </cell>
          <cell r="X257">
            <v>4676.0015147533868</v>
          </cell>
          <cell r="Y257">
            <v>21418.400200000004</v>
          </cell>
          <cell r="AA257">
            <v>0</v>
          </cell>
          <cell r="AI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4310.5200000000004</v>
          </cell>
          <cell r="AP257">
            <v>0</v>
          </cell>
          <cell r="AQ257">
            <v>0</v>
          </cell>
          <cell r="AX257">
            <v>78362.239527362733</v>
          </cell>
          <cell r="BB257">
            <v>1284.9705999999996</v>
          </cell>
          <cell r="BC257">
            <v>0</v>
          </cell>
          <cell r="BD257">
            <v>0</v>
          </cell>
          <cell r="BN257">
            <v>5814</v>
          </cell>
          <cell r="BO257">
            <v>3141.6</v>
          </cell>
          <cell r="BP257">
            <v>0</v>
          </cell>
          <cell r="BQ257">
            <v>0</v>
          </cell>
          <cell r="CN257">
            <v>11054.980404401625</v>
          </cell>
          <cell r="CO257">
            <v>2273.4960145449031</v>
          </cell>
          <cell r="CP257">
            <v>135.16140000000001</v>
          </cell>
          <cell r="DE257">
            <v>10147.278228184181</v>
          </cell>
          <cell r="DS257">
            <v>51837.93447203243</v>
          </cell>
          <cell r="DT257">
            <v>10814.153934968161</v>
          </cell>
          <cell r="DU257">
            <v>9014.7588999999971</v>
          </cell>
          <cell r="EC257">
            <v>0</v>
          </cell>
          <cell r="EL257">
            <v>47678.877153475951</v>
          </cell>
          <cell r="EU257">
            <v>79964.800235391784</v>
          </cell>
          <cell r="EV257">
            <v>19611.452793150987</v>
          </cell>
          <cell r="EW257">
            <v>889.59300000000007</v>
          </cell>
          <cell r="FH257">
            <v>63542.526501975837</v>
          </cell>
          <cell r="FM257">
            <v>39714.057356369041</v>
          </cell>
          <cell r="FN257">
            <v>11952.180585299444</v>
          </cell>
          <cell r="FO257">
            <v>2.9932209282111104E-13</v>
          </cell>
          <cell r="FU257">
            <v>31457.271509962622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5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33203125" style="1" customWidth="1"/>
    <col min="7" max="7" width="16.109375" style="1" customWidth="1"/>
    <col min="8" max="8" width="8.6640625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34" t="s">
        <v>39</v>
      </c>
      <c r="G6" s="3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1703955.32</v>
      </c>
      <c r="F9" s="16">
        <f t="shared" ref="F9:G9" si="0">SUM(F10:F14)</f>
        <v>1689852.2799999998</v>
      </c>
      <c r="G9" s="16">
        <f t="shared" si="0"/>
        <v>452473.31999999995</v>
      </c>
    </row>
    <row r="10" spans="1:7" ht="13.2" customHeight="1" x14ac:dyDescent="0.3">
      <c r="A10" s="42" t="s">
        <v>9</v>
      </c>
      <c r="B10" s="43"/>
      <c r="C10" s="43"/>
      <c r="D10" s="44"/>
      <c r="E10" s="17">
        <v>698529.81</v>
      </c>
      <c r="F10" s="17">
        <v>715074.56000000006</v>
      </c>
      <c r="G10" s="18">
        <v>232107.55</v>
      </c>
    </row>
    <row r="11" spans="1:7" ht="14.4" customHeight="1" x14ac:dyDescent="0.3">
      <c r="A11" s="42" t="s">
        <v>10</v>
      </c>
      <c r="B11" s="43"/>
      <c r="C11" s="43"/>
      <c r="D11" s="44"/>
      <c r="E11" s="17">
        <v>398609.2</v>
      </c>
      <c r="F11" s="17">
        <v>394615.92</v>
      </c>
      <c r="G11" s="18">
        <v>104550.36</v>
      </c>
    </row>
    <row r="12" spans="1:7" ht="13.95" customHeight="1" x14ac:dyDescent="0.3">
      <c r="A12" s="42" t="s">
        <v>11</v>
      </c>
      <c r="B12" s="43"/>
      <c r="C12" s="43"/>
      <c r="D12" s="44"/>
      <c r="E12" s="17">
        <v>95701.97</v>
      </c>
      <c r="F12" s="17">
        <v>85555.17</v>
      </c>
      <c r="G12" s="18">
        <v>22388.3</v>
      </c>
    </row>
    <row r="13" spans="1:7" ht="13.5" customHeight="1" x14ac:dyDescent="0.3">
      <c r="A13" s="42" t="s">
        <v>12</v>
      </c>
      <c r="B13" s="43"/>
      <c r="C13" s="43"/>
      <c r="D13" s="44"/>
      <c r="E13" s="17">
        <v>103011.5</v>
      </c>
      <c r="F13" s="17">
        <v>92340.14</v>
      </c>
      <c r="G13" s="18">
        <v>21956.92</v>
      </c>
    </row>
    <row r="14" spans="1:7" ht="14.4" customHeight="1" x14ac:dyDescent="0.3">
      <c r="A14" s="35" t="s">
        <v>13</v>
      </c>
      <c r="B14" s="35"/>
      <c r="C14" s="35"/>
      <c r="D14" s="35"/>
      <c r="E14" s="17">
        <v>408102.84</v>
      </c>
      <c r="F14" s="17">
        <v>402266.49</v>
      </c>
      <c r="G14" s="18">
        <v>71470.19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773686.05999999994</v>
      </c>
      <c r="F15" s="16">
        <f t="shared" ref="F15:G15" si="1">SUM(F16:F19)</f>
        <v>747824.02</v>
      </c>
      <c r="G15" s="16">
        <f t="shared" si="1"/>
        <v>185548.17999999996</v>
      </c>
    </row>
    <row r="16" spans="1:7" ht="33.6" customHeight="1" x14ac:dyDescent="0.3">
      <c r="A16" s="48" t="s">
        <v>45</v>
      </c>
      <c r="B16" s="49"/>
      <c r="C16" s="49"/>
      <c r="D16" s="50"/>
      <c r="E16" s="17">
        <v>726955.49</v>
      </c>
      <c r="F16" s="17">
        <v>707000.92</v>
      </c>
      <c r="G16" s="18">
        <v>179640.71</v>
      </c>
    </row>
    <row r="17" spans="1:9" ht="15.6" x14ac:dyDescent="0.3">
      <c r="A17" s="35" t="s">
        <v>46</v>
      </c>
      <c r="B17" s="35"/>
      <c r="C17" s="35"/>
      <c r="D17" s="35"/>
      <c r="E17" s="17">
        <v>2495.1</v>
      </c>
      <c r="F17" s="17">
        <v>2213.7399999999998</v>
      </c>
      <c r="G17" s="18">
        <v>281.36</v>
      </c>
    </row>
    <row r="18" spans="1:9" ht="15.6" x14ac:dyDescent="0.3">
      <c r="A18" s="35" t="s">
        <v>47</v>
      </c>
      <c r="B18" s="35"/>
      <c r="C18" s="35"/>
      <c r="D18" s="35"/>
      <c r="E18" s="17"/>
      <c r="F18" s="17"/>
      <c r="G18" s="18"/>
    </row>
    <row r="19" spans="1:9" ht="15.6" x14ac:dyDescent="0.3">
      <c r="A19" s="35" t="s">
        <v>48</v>
      </c>
      <c r="B19" s="35"/>
      <c r="C19" s="35"/>
      <c r="D19" s="35"/>
      <c r="E19" s="17">
        <v>44235.47</v>
      </c>
      <c r="F19" s="17">
        <v>38609.360000000001</v>
      </c>
      <c r="G19" s="18">
        <v>5626.11</v>
      </c>
    </row>
    <row r="20" spans="1:9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9" ht="15.6" x14ac:dyDescent="0.3">
      <c r="A21" s="35" t="s">
        <v>15</v>
      </c>
      <c r="B21" s="35"/>
      <c r="C21" s="35"/>
      <c r="D21" s="35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58" t="s">
        <v>44</v>
      </c>
      <c r="B24" s="58"/>
      <c r="C24" s="58"/>
      <c r="D24" s="58"/>
      <c r="E24" s="58"/>
      <c r="F24" s="17">
        <v>-191062.42259999993</v>
      </c>
      <c r="G24" s="19"/>
      <c r="I24" s="28"/>
    </row>
    <row r="25" spans="1:9" ht="15.75" customHeight="1" x14ac:dyDescent="0.25">
      <c r="A25" s="59" t="s">
        <v>30</v>
      </c>
      <c r="B25" s="60"/>
      <c r="C25" s="60"/>
      <c r="D25" s="60"/>
      <c r="E25" s="61"/>
      <c r="F25" s="68">
        <f>SUM(F27:F31)</f>
        <v>131982.95709667215</v>
      </c>
      <c r="I25" s="28"/>
    </row>
    <row r="26" spans="1:9" ht="28.5" customHeight="1" x14ac:dyDescent="0.25">
      <c r="A26" s="62"/>
      <c r="B26" s="63"/>
      <c r="C26" s="63"/>
      <c r="D26" s="63"/>
      <c r="E26" s="64"/>
      <c r="F26" s="69"/>
      <c r="I26" s="28"/>
    </row>
    <row r="27" spans="1:9" ht="15.6" hidden="1" x14ac:dyDescent="0.3">
      <c r="A27" s="65" t="s">
        <v>16</v>
      </c>
      <c r="B27" s="66"/>
      <c r="C27" s="66"/>
      <c r="D27" s="66"/>
      <c r="E27" s="67"/>
      <c r="F27" s="25">
        <f>'[1]свод за год'!W257</f>
        <v>23215.79585455601</v>
      </c>
      <c r="I27" s="28"/>
    </row>
    <row r="28" spans="1:9" ht="15.6" hidden="1" x14ac:dyDescent="0.3">
      <c r="A28" s="65" t="s">
        <v>31</v>
      </c>
      <c r="B28" s="66"/>
      <c r="C28" s="66"/>
      <c r="D28" s="66"/>
      <c r="E28" s="67"/>
      <c r="F28" s="25">
        <f>'[1]свод за год'!X257</f>
        <v>4676.0015147533868</v>
      </c>
      <c r="I28" s="28"/>
    </row>
    <row r="29" spans="1:9" ht="15.6" hidden="1" x14ac:dyDescent="0.3">
      <c r="A29" s="65" t="s">
        <v>18</v>
      </c>
      <c r="B29" s="66"/>
      <c r="C29" s="66"/>
      <c r="D29" s="66"/>
      <c r="E29" s="67"/>
      <c r="F29" s="25">
        <f>'[1]свод за год'!Y257</f>
        <v>21418.400200000004</v>
      </c>
      <c r="I29" s="28"/>
    </row>
    <row r="30" spans="1:9" ht="15.6" hidden="1" x14ac:dyDescent="0.3">
      <c r="A30" s="65" t="s">
        <v>19</v>
      </c>
      <c r="B30" s="66"/>
      <c r="C30" s="66"/>
      <c r="D30" s="66"/>
      <c r="E30" s="67"/>
      <c r="F30" s="25">
        <f>'[1]свод за год'!AA257+'[1]свод за год'!AI257+'[1]свод за год'!AL257+'[1]свод за год'!AO257+'[1]свод за год'!AP257+'[1]свод за год'!AQ257</f>
        <v>4310.5200000000004</v>
      </c>
      <c r="I30" s="28"/>
    </row>
    <row r="31" spans="1:9" ht="36.75" hidden="1" customHeight="1" x14ac:dyDescent="0.3">
      <c r="A31" s="71" t="s">
        <v>32</v>
      </c>
      <c r="B31" s="72"/>
      <c r="C31" s="72"/>
      <c r="D31" s="72"/>
      <c r="E31" s="73"/>
      <c r="F31" s="25">
        <f>'[1]свод за год'!AX257</f>
        <v>78362.239527362733</v>
      </c>
      <c r="I31" s="28"/>
    </row>
    <row r="32" spans="1:9" ht="15.75" customHeight="1" x14ac:dyDescent="0.25">
      <c r="A32" s="59" t="s">
        <v>33</v>
      </c>
      <c r="B32" s="60"/>
      <c r="C32" s="60"/>
      <c r="D32" s="60"/>
      <c r="E32" s="61"/>
      <c r="F32" s="68">
        <f>SUM(F34:F38)+27648.96</f>
        <v>170605.60050760725</v>
      </c>
      <c r="I32" s="28"/>
    </row>
    <row r="33" spans="1:9" ht="33" customHeight="1" x14ac:dyDescent="0.25">
      <c r="A33" s="62"/>
      <c r="B33" s="63"/>
      <c r="C33" s="63"/>
      <c r="D33" s="63"/>
      <c r="E33" s="64"/>
      <c r="F33" s="69"/>
      <c r="I33" s="28"/>
    </row>
    <row r="34" spans="1:9" ht="15.6" hidden="1" x14ac:dyDescent="0.3">
      <c r="A34" s="70" t="s">
        <v>16</v>
      </c>
      <c r="B34" s="70"/>
      <c r="C34" s="70"/>
      <c r="D34" s="70"/>
      <c r="E34" s="70"/>
      <c r="F34" s="25">
        <f>'[1]свод за год'!CN257+'[1]свод за год'!DS257</f>
        <v>62892.914876434057</v>
      </c>
      <c r="I34" s="28"/>
    </row>
    <row r="35" spans="1:9" ht="15.6" hidden="1" x14ac:dyDescent="0.3">
      <c r="A35" s="70" t="s">
        <v>31</v>
      </c>
      <c r="B35" s="70"/>
      <c r="C35" s="70"/>
      <c r="D35" s="70"/>
      <c r="E35" s="70"/>
      <c r="F35" s="25">
        <f>'[1]свод за год'!CO257+'[1]свод за год'!DT257</f>
        <v>13087.649949513063</v>
      </c>
      <c r="I35" s="28"/>
    </row>
    <row r="36" spans="1:9" ht="15.6" hidden="1" x14ac:dyDescent="0.3">
      <c r="A36" s="70" t="s">
        <v>18</v>
      </c>
      <c r="B36" s="70"/>
      <c r="C36" s="70"/>
      <c r="D36" s="70"/>
      <c r="E36" s="70"/>
      <c r="F36" s="25">
        <f>'[1]свод за год'!CP257+'[1]свод за год'!DU257</f>
        <v>9149.920299999998</v>
      </c>
      <c r="I36" s="28"/>
    </row>
    <row r="37" spans="1:9" ht="15.6" hidden="1" x14ac:dyDescent="0.3">
      <c r="A37" s="70" t="s">
        <v>19</v>
      </c>
      <c r="B37" s="70"/>
      <c r="C37" s="70"/>
      <c r="D37" s="70"/>
      <c r="E37" s="70"/>
      <c r="F37" s="25">
        <f>'[1]свод за год'!AK257+'[1]свод за год'!AM257+'[1]свод за год'!AN257+'[1]свод за год'!BD257+'[1]свод за год'!EC257</f>
        <v>0</v>
      </c>
      <c r="I37" s="28"/>
    </row>
    <row r="38" spans="1:9" ht="39.75" hidden="1" customHeight="1" x14ac:dyDescent="0.3">
      <c r="A38" s="71" t="s">
        <v>34</v>
      </c>
      <c r="B38" s="74"/>
      <c r="C38" s="74"/>
      <c r="D38" s="74"/>
      <c r="E38" s="75"/>
      <c r="F38" s="25">
        <f>'[1]свод за год'!DE257+'[1]свод за год'!EL257</f>
        <v>57826.15538166013</v>
      </c>
      <c r="I38" s="28"/>
    </row>
    <row r="39" spans="1:9" ht="32.4" customHeight="1" x14ac:dyDescent="0.3">
      <c r="A39" s="76" t="s">
        <v>35</v>
      </c>
      <c r="B39" s="77"/>
      <c r="C39" s="77"/>
      <c r="D39" s="77"/>
      <c r="E39" s="78"/>
      <c r="F39" s="26">
        <f>SUM(F40:F48)+89303.22</f>
        <v>346675.67258214974</v>
      </c>
      <c r="I39" s="28"/>
    </row>
    <row r="40" spans="1:9" ht="15.6" hidden="1" x14ac:dyDescent="0.3">
      <c r="A40" s="79" t="s">
        <v>20</v>
      </c>
      <c r="B40" s="80"/>
      <c r="C40" s="80"/>
      <c r="D40" s="80"/>
      <c r="E40" s="81"/>
      <c r="F40" s="25">
        <f>'[1]свод за год'!EU257+'[1]свод за год'!FM257</f>
        <v>119678.85759176083</v>
      </c>
      <c r="I40" s="28"/>
    </row>
    <row r="41" spans="1:9" ht="15.6" hidden="1" x14ac:dyDescent="0.3">
      <c r="A41" s="65" t="s">
        <v>31</v>
      </c>
      <c r="B41" s="66"/>
      <c r="C41" s="66"/>
      <c r="D41" s="66"/>
      <c r="E41" s="66"/>
      <c r="F41" s="25">
        <f>'[1]свод за год'!EV257+'[1]свод за год'!FN257</f>
        <v>31563.633378450431</v>
      </c>
      <c r="I41" s="28"/>
    </row>
    <row r="42" spans="1:9" ht="15.6" hidden="1" customHeight="1" x14ac:dyDescent="0.3">
      <c r="A42" s="70" t="s">
        <v>21</v>
      </c>
      <c r="B42" s="70"/>
      <c r="C42" s="70"/>
      <c r="D42" s="70"/>
      <c r="E42" s="65"/>
      <c r="F42" s="25"/>
      <c r="I42" s="28"/>
    </row>
    <row r="43" spans="1:9" ht="15.6" hidden="1" customHeight="1" x14ac:dyDescent="0.3">
      <c r="A43" s="65" t="s">
        <v>17</v>
      </c>
      <c r="B43" s="66"/>
      <c r="C43" s="66"/>
      <c r="D43" s="66"/>
      <c r="E43" s="66"/>
      <c r="F43" s="25"/>
      <c r="I43" s="28"/>
    </row>
    <row r="44" spans="1:9" ht="15.6" hidden="1" customHeight="1" x14ac:dyDescent="0.3">
      <c r="A44" s="70" t="s">
        <v>22</v>
      </c>
      <c r="B44" s="70"/>
      <c r="C44" s="70"/>
      <c r="D44" s="70"/>
      <c r="E44" s="65"/>
      <c r="F44" s="25"/>
      <c r="I44" s="28"/>
    </row>
    <row r="45" spans="1:9" ht="15.6" hidden="1" customHeight="1" x14ac:dyDescent="0.3">
      <c r="A45" s="65" t="s">
        <v>17</v>
      </c>
      <c r="B45" s="66"/>
      <c r="C45" s="66"/>
      <c r="D45" s="66"/>
      <c r="E45" s="66"/>
      <c r="F45" s="25"/>
      <c r="I45" s="28"/>
    </row>
    <row r="46" spans="1:9" ht="15.6" hidden="1" x14ac:dyDescent="0.3">
      <c r="A46" s="70" t="s">
        <v>18</v>
      </c>
      <c r="B46" s="70"/>
      <c r="C46" s="70"/>
      <c r="D46" s="70"/>
      <c r="E46" s="65"/>
      <c r="F46" s="25">
        <f>'[1]свод за год'!EW257+'[1]свод за год'!FO257</f>
        <v>889.59300000000042</v>
      </c>
      <c r="I46" s="28"/>
    </row>
    <row r="47" spans="1:9" ht="15.6" hidden="1" x14ac:dyDescent="0.3">
      <c r="A47" s="65" t="s">
        <v>19</v>
      </c>
      <c r="B47" s="66"/>
      <c r="C47" s="66"/>
      <c r="D47" s="66"/>
      <c r="E47" s="66"/>
      <c r="F47" s="25">
        <f>'[1]свод за год'!BB257+'[1]свод за год'!BC257+'[1]свод за год'!BN257+'[1]свод за год'!BO257+'[1]свод за год'!BP257+'[1]свод за год'!BQ257</f>
        <v>10240.570599999999</v>
      </c>
      <c r="I47" s="28"/>
    </row>
    <row r="48" spans="1:9" ht="43.5" hidden="1" customHeight="1" x14ac:dyDescent="0.3">
      <c r="A48" s="71" t="s">
        <v>36</v>
      </c>
      <c r="B48" s="74"/>
      <c r="C48" s="74"/>
      <c r="D48" s="74"/>
      <c r="E48" s="75"/>
      <c r="F48" s="25">
        <f>'[1]свод за год'!FH257+'[1]свод за год'!FU257</f>
        <v>94999.798011938459</v>
      </c>
      <c r="I48" s="28"/>
    </row>
    <row r="49" spans="1:12" ht="15.6" hidden="1" customHeight="1" x14ac:dyDescent="0.3">
      <c r="A49" s="76" t="s">
        <v>37</v>
      </c>
      <c r="B49" s="66"/>
      <c r="C49" s="66"/>
      <c r="D49" s="66"/>
      <c r="E49" s="67"/>
      <c r="F49" s="32"/>
      <c r="I49" s="28"/>
    </row>
    <row r="50" spans="1:12" ht="15.6" x14ac:dyDescent="0.3">
      <c r="A50" s="83" t="s">
        <v>49</v>
      </c>
      <c r="B50" s="84"/>
      <c r="C50" s="84"/>
      <c r="D50" s="84"/>
      <c r="E50" s="85"/>
      <c r="F50" s="26">
        <f>F25+F32+F39+F49</f>
        <v>649264.23018642911</v>
      </c>
      <c r="I50" s="28"/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123752.68</v>
      </c>
      <c r="I51" s="28"/>
      <c r="K51" s="28"/>
      <c r="L51" s="28"/>
    </row>
    <row r="52" spans="1:12" ht="15.6" x14ac:dyDescent="0.3">
      <c r="A52" s="65" t="s">
        <v>23</v>
      </c>
      <c r="B52" s="66"/>
      <c r="C52" s="66"/>
      <c r="D52" s="66"/>
      <c r="E52" s="66"/>
      <c r="F52" s="25">
        <v>64893.95</v>
      </c>
      <c r="I52" s="28"/>
    </row>
    <row r="53" spans="1:12" ht="15.6" x14ac:dyDescent="0.3">
      <c r="A53" s="65" t="s">
        <v>24</v>
      </c>
      <c r="B53" s="66"/>
      <c r="C53" s="66"/>
      <c r="D53" s="66"/>
      <c r="E53" s="66"/>
      <c r="F53" s="25">
        <v>58858.73</v>
      </c>
      <c r="I53" s="28"/>
    </row>
    <row r="54" spans="1:12" ht="18" hidden="1" customHeight="1" x14ac:dyDescent="0.3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6" x14ac:dyDescent="0.3">
      <c r="A55" s="86" t="s">
        <v>51</v>
      </c>
      <c r="B55" s="86"/>
      <c r="C55" s="86"/>
      <c r="D55" s="86"/>
      <c r="E55" s="86"/>
      <c r="F55" s="26">
        <f>F50+F51</f>
        <v>773016.91018642904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726955.49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707000.92</v>
      </c>
      <c r="H57" s="28"/>
      <c r="I57" s="28"/>
    </row>
    <row r="58" spans="1:12" ht="15.6" x14ac:dyDescent="0.3">
      <c r="A58" s="82" t="s">
        <v>28</v>
      </c>
      <c r="B58" s="82"/>
      <c r="C58" s="82"/>
      <c r="D58" s="82"/>
      <c r="E58" s="82"/>
      <c r="F58" s="26">
        <f>F24+F56-F55</f>
        <v>-237123.84278642898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Елисеева 9</vt:lpstr>
      <vt:lpstr>'Елисеева 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2018-04-04T11:38:25Z</cp:lastPrinted>
  <dcterms:created xsi:type="dcterms:W3CDTF">2013-05-24T09:13:10Z</dcterms:created>
  <dcterms:modified xsi:type="dcterms:W3CDTF">2018-04-04T11:38:41Z</dcterms:modified>
</cp:coreProperties>
</file>